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P:\Datenaustausch\E 26-22\Ausschreibung Gebäudereinigung\Ausschreibung 270301 -         Glas- und Rahmenreinigung 01.03.2027 - 28.02.2031\"/>
    </mc:Choice>
  </mc:AlternateContent>
  <xr:revisionPtr revIDLastSave="0" documentId="13_ncr:1_{E1493C36-35EE-4C5F-AAB6-DDB3D77047DF}" xr6:coauthVersionLast="47" xr6:coauthVersionMax="47" xr10:uidLastSave="{00000000-0000-0000-0000-000000000000}"/>
  <bookViews>
    <workbookView xWindow="-108" yWindow="-108" windowWidth="23256" windowHeight="12456" xr2:uid="{D6C5D7A1-273B-4B28-B42B-12F3D0B677C8}"/>
  </bookViews>
  <sheets>
    <sheet name="Tabelle1" sheetId="1" r:id="rId1"/>
  </sheets>
  <definedNames>
    <definedName name="_xlnm._FilterDatabase" localSheetId="0" hidden="1">Tabelle1!$A$3:$K$3</definedName>
    <definedName name="_Hlk89093716" localSheetId="0">Tabelle1!#REF!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4" i="1" l="1"/>
  <c r="L5" i="1"/>
  <c r="L6" i="1"/>
  <c r="K4" i="1"/>
  <c r="K7" i="1" s="1"/>
  <c r="K5" i="1"/>
  <c r="K6" i="1"/>
  <c r="K8" i="1" l="1"/>
  <c r="K9" i="1" s="1"/>
  <c r="K10" i="1" s="1"/>
</calcChain>
</file>

<file path=xl/sharedStrings.xml><?xml version="1.0" encoding="utf-8"?>
<sst xmlns="http://schemas.openxmlformats.org/spreadsheetml/2006/main" count="37" uniqueCount="35">
  <si>
    <t>Gesamtsumme netto</t>
  </si>
  <si>
    <t>Dienstleister</t>
  </si>
  <si>
    <t>Gesamtsumme brutto</t>
  </si>
  <si>
    <t>Los</t>
  </si>
  <si>
    <t>Objektbezeichnung</t>
  </si>
  <si>
    <t>qm</t>
  </si>
  <si>
    <t>Preis/m²</t>
  </si>
  <si>
    <t xml:space="preserve">Gesamtpreis Reinigung </t>
  </si>
  <si>
    <t>4 Jahre brutto</t>
  </si>
  <si>
    <t>Zusatzkosten                  (z. B. Hubsteiger, Gerüst, Straßensperrung, Sonderreinigung, sonstige Besonderheiten etc.)</t>
  </si>
  <si>
    <t>Besonderheiten / Sonderreinigung etc.</t>
  </si>
  <si>
    <t>Häufigkeit pro Jahr</t>
  </si>
  <si>
    <t xml:space="preserve">Dies gilt auch dann, wenn sich die Unterschreitung des Mindestquadratmeterpreises erst durch einen angebotenen Rabatt oder Skonto ergeben sollte. </t>
  </si>
  <si>
    <t>Mindestquadratmeterpreis:</t>
  </si>
  <si>
    <t>Bitte gelb hinterlegte Felder unbedingt ausfüllen.</t>
  </si>
  <si>
    <t>Bei Unterschreitung des Mindestquadratmeterpreises erscheint in der Zeile K das Wort "Aufklärung" in orange unterlegt.</t>
  </si>
  <si>
    <t xml:space="preserve">Bei Unterschreitung des Mindestquadratmeterpreises muss durch Erläuterung der einzelnen Zuschlagspositionen nachgewiesen bzw. erklärt werden, </t>
  </si>
  <si>
    <t xml:space="preserve">Dieser Nachweis bzw. diese Erklärung ist dem Angebot beizufügen. </t>
  </si>
  <si>
    <t xml:space="preserve">dass die Zahlung des Mindestlohns an die Reinigungskräfte sowie die vollständige Erbringung der geschuldeten vertraglichen Leistungen gesichert sind. </t>
  </si>
  <si>
    <t>Bemerkungen:</t>
  </si>
  <si>
    <t xml:space="preserve">Hinweis (siehe Bemerkungen) </t>
  </si>
  <si>
    <t>MwSt.</t>
  </si>
  <si>
    <t>Straße + Hausnummer</t>
  </si>
  <si>
    <t>Ort</t>
  </si>
  <si>
    <t>PLZ</t>
  </si>
  <si>
    <t>Turnhalle</t>
  </si>
  <si>
    <t>Franzstraße 58/68</t>
  </si>
  <si>
    <t>Aachen</t>
  </si>
  <si>
    <t>Notwendigkeit eines Hubsteigers sowie weiterer technischer Hilfsmittel für die Reinigungsarbeiten in der Turnhalle sind zu prüfen.</t>
  </si>
  <si>
    <t>Verwaltungsgebäude</t>
  </si>
  <si>
    <t>Kasinostraße 48/50</t>
  </si>
  <si>
    <t>-</t>
  </si>
  <si>
    <t>Suermondt-Ludwig-Museum</t>
  </si>
  <si>
    <t>Wilhelmstraße 18/20</t>
  </si>
  <si>
    <t>Notwendigkeit eines Hubsteigers ist zu prüfen. Die Fenster im Bereich der Wilhelmstr. über den Balkonen dürfen nicht geöffnet werden, so dass sie von außen gereinigt werden müssen. 
Es ist einzukalkulieren, dass diese Fenster aufgrund des Baumbestandes mit dem Hubsteiger o. Ä. schwerer zu erreichen sind als üblich. Notwendigkeit einer (Teil-) Straßensperrung ist zu prüfen. 
Darüber hinaus ist einzukalkulieren, dass die Glas- und Rahmenreinigung aus verwaltungsinternen Gründen nicht in einem Termin erfolgen kann, sondern auf bis zu drei unterschiedliche Termine aufgeteilt werden muss.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</si>
</sst>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0"/>
      <name val="Arial Narrow"/>
    </font>
    <font>
      <b/>
      <sz val="10"/>
      <name val="Arial Narrow"/>
      <family val="2"/>
    </font>
    <font>
      <b/>
      <sz val="10"/>
      <color indexed="8"/>
      <name val="Arial Narrow"/>
      <family val="2"/>
    </font>
    <font>
      <sz val="10"/>
      <name val="Arial Narrow"/>
      <family val="2"/>
    </font>
    <font>
      <sz val="10"/>
      <color indexed="8"/>
      <name val="Arial Narrow"/>
      <family val="2"/>
    </font>
    <font>
      <sz val="8"/>
      <name val="Arial Narrow"/>
      <family val="2"/>
    </font>
    <font>
      <b/>
      <sz val="12"/>
      <name val="Arial Narrow"/>
      <family val="2"/>
    </font>
  </fonts>
  <fills count="8">
    <fill>
      <patternFill patternType="none"/>
    </fill>
    <fill>
      <patternFill patternType="gray125"/>
    </fill>
    <fill>
      <patternFill patternType="solid">
        <fgColor indexed="22"/>
        <bgColor indexed="8"/>
      </patternFill>
    </fill>
    <fill>
      <patternFill patternType="solid">
        <fgColor indexed="13"/>
        <bgColor indexed="64"/>
      </patternFill>
    </fill>
    <fill>
      <patternFill patternType="solid">
        <fgColor indexed="13"/>
        <bgColor indexed="8"/>
      </patternFill>
    </fill>
    <fill>
      <patternFill patternType="solid">
        <fgColor theme="0"/>
        <bgColor indexed="64"/>
      </patternFill>
    </fill>
    <fill>
      <patternFill patternType="solid">
        <fgColor theme="0" tint="-0.14999847407452621"/>
        <bgColor indexed="64"/>
      </patternFill>
    </fill>
    <fill>
      <patternFill patternType="solid">
        <fgColor rgb="FFFFFF00"/>
        <bgColor indexed="8"/>
      </patternFill>
    </fill>
  </fills>
  <borders count="21">
    <border>
      <left/>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s>
  <cellStyleXfs count="1">
    <xf numFmtId="0" fontId="0" fillId="0" borderId="0"/>
  </cellStyleXfs>
  <cellXfs count="63">
    <xf numFmtId="0" fontId="0" fillId="0" borderId="0" xfId="0"/>
    <xf numFmtId="0" fontId="3" fillId="0" borderId="0" xfId="0" applyFont="1"/>
    <xf numFmtId="0" fontId="1" fillId="0" borderId="0" xfId="0" applyFont="1" applyBorder="1" applyAlignment="1">
      <alignment vertical="top"/>
    </xf>
    <xf numFmtId="0" fontId="4" fillId="0" borderId="1" xfId="0" applyFont="1" applyFill="1" applyBorder="1" applyAlignment="1">
      <alignment horizontal="left" vertical="top" wrapText="1"/>
    </xf>
    <xf numFmtId="0" fontId="4" fillId="0" borderId="1" xfId="0" applyFont="1" applyFill="1" applyBorder="1" applyAlignment="1">
      <alignment horizontal="left" vertical="top"/>
    </xf>
    <xf numFmtId="0" fontId="4" fillId="0" borderId="1" xfId="0" applyFont="1" applyBorder="1" applyAlignment="1">
      <alignment vertical="top" wrapText="1"/>
    </xf>
    <xf numFmtId="0" fontId="4" fillId="0" borderId="1" xfId="0" applyFont="1" applyFill="1" applyBorder="1" applyAlignment="1">
      <alignment horizontal="right" vertical="top"/>
    </xf>
    <xf numFmtId="0" fontId="4" fillId="0" borderId="0" xfId="0" applyFont="1" applyFill="1" applyBorder="1" applyAlignment="1">
      <alignment horizontal="left" vertical="top" wrapText="1"/>
    </xf>
    <xf numFmtId="0" fontId="2" fillId="2" borderId="2" xfId="0" applyFont="1" applyFill="1" applyBorder="1" applyAlignment="1">
      <alignment horizontal="left" vertical="top"/>
    </xf>
    <xf numFmtId="0" fontId="4" fillId="0" borderId="0" xfId="0" applyFont="1" applyFill="1" applyBorder="1" applyAlignment="1">
      <alignment horizontal="right" vertical="top"/>
    </xf>
    <xf numFmtId="164" fontId="4" fillId="0" borderId="0" xfId="0" applyNumberFormat="1" applyFont="1" applyFill="1" applyBorder="1" applyAlignment="1">
      <alignment vertical="top"/>
    </xf>
    <xf numFmtId="0" fontId="4" fillId="3" borderId="3" xfId="0" applyFont="1" applyFill="1" applyBorder="1" applyAlignment="1" applyProtection="1">
      <alignment vertical="top" wrapText="1"/>
      <protection locked="0"/>
    </xf>
    <xf numFmtId="0" fontId="4" fillId="0" borderId="4" xfId="0" applyFont="1" applyFill="1" applyBorder="1" applyAlignment="1">
      <alignment horizontal="left" vertical="center" wrapText="1"/>
    </xf>
    <xf numFmtId="0" fontId="4" fillId="0" borderId="4" xfId="0" applyFont="1" applyBorder="1" applyAlignment="1">
      <alignment horizontal="center" vertical="center" wrapText="1"/>
    </xf>
    <xf numFmtId="2" fontId="4" fillId="0" borderId="4" xfId="0" applyNumberFormat="1" applyFont="1" applyFill="1" applyBorder="1" applyAlignment="1">
      <alignment horizontal="right" vertical="center" wrapText="1"/>
    </xf>
    <xf numFmtId="0" fontId="4" fillId="5" borderId="4" xfId="0" applyFont="1" applyFill="1" applyBorder="1" applyAlignment="1">
      <alignment horizontal="left" vertical="center" wrapText="1"/>
    </xf>
    <xf numFmtId="164" fontId="4" fillId="0" borderId="4" xfId="0" applyNumberFormat="1" applyFont="1" applyBorder="1" applyAlignment="1" applyProtection="1">
      <alignment vertical="top"/>
      <protection hidden="1"/>
    </xf>
    <xf numFmtId="164" fontId="4" fillId="0" borderId="0" xfId="0" applyNumberFormat="1" applyFont="1" applyFill="1" applyBorder="1" applyAlignment="1">
      <alignment horizontal="right" vertical="top"/>
    </xf>
    <xf numFmtId="0" fontId="4" fillId="0" borderId="5" xfId="0" applyFont="1" applyFill="1" applyBorder="1" applyAlignment="1">
      <alignment horizontal="right" vertical="center" wrapText="1"/>
    </xf>
    <xf numFmtId="164" fontId="4" fillId="0" borderId="6" xfId="0" applyNumberFormat="1" applyFont="1" applyBorder="1" applyAlignment="1" applyProtection="1">
      <alignment vertical="top"/>
      <protection hidden="1"/>
    </xf>
    <xf numFmtId="164" fontId="4" fillId="3" borderId="4" xfId="0" applyNumberFormat="1" applyFont="1" applyFill="1" applyBorder="1" applyAlignment="1" applyProtection="1">
      <alignment vertical="center" wrapText="1"/>
      <protection locked="0"/>
    </xf>
    <xf numFmtId="164" fontId="4" fillId="0" borderId="4" xfId="0" applyNumberFormat="1" applyFont="1" applyBorder="1" applyAlignment="1" applyProtection="1">
      <alignment vertical="center" wrapText="1"/>
      <protection hidden="1"/>
    </xf>
    <xf numFmtId="0" fontId="4" fillId="0" borderId="6"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0" borderId="6" xfId="0" applyFont="1" applyBorder="1" applyAlignment="1">
      <alignment horizontal="center" vertical="center" wrapText="1"/>
    </xf>
    <xf numFmtId="2" fontId="4" fillId="0" borderId="6" xfId="0" applyNumberFormat="1" applyFont="1" applyFill="1" applyBorder="1" applyAlignment="1">
      <alignment horizontal="right" vertical="center" wrapText="1"/>
    </xf>
    <xf numFmtId="0" fontId="4" fillId="0" borderId="7" xfId="0" applyFont="1" applyFill="1" applyBorder="1" applyAlignment="1">
      <alignment horizontal="right" vertical="center" wrapText="1"/>
    </xf>
    <xf numFmtId="164" fontId="4" fillId="3" borderId="6" xfId="0" applyNumberFormat="1" applyFont="1" applyFill="1" applyBorder="1" applyAlignment="1" applyProtection="1">
      <alignment vertical="center" wrapText="1"/>
      <protection locked="0"/>
    </xf>
    <xf numFmtId="164" fontId="4" fillId="0" borderId="6" xfId="0" applyNumberFormat="1" applyFont="1" applyBorder="1" applyAlignment="1" applyProtection="1">
      <alignment vertical="center" wrapText="1"/>
      <protection hidden="1"/>
    </xf>
    <xf numFmtId="0" fontId="1" fillId="6" borderId="8" xfId="0" applyFont="1" applyFill="1" applyBorder="1" applyAlignment="1">
      <alignment horizontal="center" vertical="center" wrapText="1"/>
    </xf>
    <xf numFmtId="0" fontId="2" fillId="6" borderId="9" xfId="0" applyFont="1" applyFill="1" applyBorder="1" applyAlignment="1">
      <alignment horizontal="left" vertical="center" wrapText="1"/>
    </xf>
    <xf numFmtId="0" fontId="2" fillId="6" borderId="9" xfId="0" applyFont="1" applyFill="1" applyBorder="1" applyAlignment="1">
      <alignment horizontal="center" vertical="center" wrapText="1"/>
    </xf>
    <xf numFmtId="0" fontId="2" fillId="6" borderId="9" xfId="0" applyFont="1" applyFill="1" applyBorder="1" applyAlignment="1">
      <alignment horizontal="right" vertical="center" wrapText="1"/>
    </xf>
    <xf numFmtId="164" fontId="2" fillId="6" borderId="9" xfId="0" applyNumberFormat="1" applyFont="1" applyFill="1" applyBorder="1" applyAlignment="1">
      <alignment horizontal="right" vertical="center" wrapText="1"/>
    </xf>
    <xf numFmtId="164" fontId="2" fillId="6" borderId="10" xfId="0" applyNumberFormat="1" applyFont="1" applyFill="1" applyBorder="1" applyAlignment="1">
      <alignment horizontal="left" vertical="center" wrapText="1"/>
    </xf>
    <xf numFmtId="0" fontId="1" fillId="0" borderId="0" xfId="0" applyFont="1" applyFill="1" applyBorder="1" applyAlignment="1"/>
    <xf numFmtId="0" fontId="3" fillId="0" borderId="0" xfId="0" applyFont="1" applyBorder="1" applyAlignment="1"/>
    <xf numFmtId="0" fontId="6" fillId="0" borderId="11" xfId="0" applyFont="1" applyBorder="1" applyAlignment="1">
      <alignment horizontal="center" vertical="center"/>
    </xf>
    <xf numFmtId="0" fontId="3" fillId="0" borderId="6" xfId="0" applyFont="1" applyBorder="1" applyAlignment="1" applyProtection="1">
      <alignment vertical="center"/>
      <protection hidden="1"/>
    </xf>
    <xf numFmtId="0" fontId="2" fillId="7" borderId="20" xfId="0" applyFont="1" applyFill="1" applyBorder="1" applyAlignment="1">
      <alignment horizontal="left" vertical="top"/>
    </xf>
    <xf numFmtId="0" fontId="6" fillId="0" borderId="13" xfId="0" applyFont="1" applyBorder="1" applyAlignment="1">
      <alignment horizontal="right" vertical="center"/>
    </xf>
    <xf numFmtId="0" fontId="6" fillId="0" borderId="14" xfId="0" applyFont="1" applyBorder="1" applyAlignment="1">
      <alignment horizontal="right" vertical="center"/>
    </xf>
    <xf numFmtId="0" fontId="1" fillId="0" borderId="15" xfId="0" applyFont="1" applyFill="1" applyBorder="1" applyAlignment="1">
      <alignment horizontal="left"/>
    </xf>
    <xf numFmtId="0" fontId="1" fillId="0" borderId="0" xfId="0" applyFont="1" applyFill="1" applyBorder="1" applyAlignment="1">
      <alignment horizontal="left"/>
    </xf>
    <xf numFmtId="0" fontId="1" fillId="0" borderId="12" xfId="0" applyFont="1" applyFill="1" applyBorder="1" applyAlignment="1">
      <alignment horizontal="left"/>
    </xf>
    <xf numFmtId="0" fontId="1" fillId="0" borderId="16" xfId="0" applyFont="1" applyFill="1" applyBorder="1" applyAlignment="1">
      <alignment horizontal="left"/>
    </xf>
    <xf numFmtId="0" fontId="1" fillId="0" borderId="17" xfId="0" applyFont="1" applyFill="1" applyBorder="1" applyAlignment="1">
      <alignment horizontal="left"/>
    </xf>
    <xf numFmtId="0" fontId="1" fillId="0" borderId="18" xfId="0" applyFont="1" applyFill="1" applyBorder="1" applyAlignment="1">
      <alignment horizontal="left"/>
    </xf>
    <xf numFmtId="0" fontId="1" fillId="0" borderId="15" xfId="0" applyFont="1" applyBorder="1" applyAlignment="1">
      <alignment horizontal="left"/>
    </xf>
    <xf numFmtId="0" fontId="1" fillId="0" borderId="0" xfId="0" applyFont="1" applyBorder="1" applyAlignment="1">
      <alignment horizontal="left"/>
    </xf>
    <xf numFmtId="0" fontId="1" fillId="0" borderId="12" xfId="0" applyFont="1" applyBorder="1" applyAlignment="1">
      <alignment horizontal="left"/>
    </xf>
    <xf numFmtId="0" fontId="1" fillId="0" borderId="19" xfId="0" applyFont="1" applyBorder="1" applyAlignment="1">
      <alignment horizontal="left"/>
    </xf>
    <xf numFmtId="0" fontId="1" fillId="0" borderId="20" xfId="0" applyFont="1" applyBorder="1" applyAlignment="1">
      <alignment horizontal="left"/>
    </xf>
    <xf numFmtId="0" fontId="1" fillId="0" borderId="3" xfId="0" applyFont="1" applyBorder="1" applyAlignment="1">
      <alignment horizontal="left"/>
    </xf>
    <xf numFmtId="0" fontId="4" fillId="4" borderId="15" xfId="0" applyFont="1" applyFill="1" applyBorder="1" applyAlignment="1" applyProtection="1">
      <alignment horizontal="left" vertical="top"/>
      <protection locked="0"/>
    </xf>
    <xf numFmtId="0" fontId="0" fillId="0" borderId="0" xfId="0" applyAlignment="1">
      <alignment vertical="top"/>
    </xf>
    <xf numFmtId="0" fontId="0" fillId="0" borderId="12" xfId="0" applyBorder="1" applyAlignment="1">
      <alignment vertical="top"/>
    </xf>
    <xf numFmtId="0" fontId="0" fillId="0" borderId="15" xfId="0" applyBorder="1" applyAlignment="1">
      <alignment vertical="top"/>
    </xf>
    <xf numFmtId="0" fontId="0" fillId="0" borderId="16" xfId="0" applyBorder="1" applyAlignment="1">
      <alignment vertical="top"/>
    </xf>
    <xf numFmtId="0" fontId="0" fillId="0" borderId="17" xfId="0" applyBorder="1" applyAlignment="1">
      <alignment vertical="top"/>
    </xf>
    <xf numFmtId="0" fontId="0" fillId="0" borderId="18" xfId="0" applyBorder="1" applyAlignment="1">
      <alignment vertical="top"/>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cellXfs>
  <cellStyles count="1">
    <cellStyle name="Standard" xfId="0" builtinId="0"/>
  </cellStyles>
  <dxfs count="1">
    <dxf>
      <fill>
        <patternFill>
          <bgColor theme="9"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77CE5-DF59-42BE-A444-FD440FF5F46E}">
  <sheetPr>
    <pageSetUpPr fitToPage="1"/>
  </sheetPr>
  <dimension ref="A1:L22"/>
  <sheetViews>
    <sheetView tabSelected="1" zoomScale="95" workbookViewId="0">
      <pane ySplit="3" topLeftCell="A4" activePane="bottomLeft" state="frozen"/>
      <selection pane="bottomLeft" activeCell="K4" sqref="K4"/>
    </sheetView>
  </sheetViews>
  <sheetFormatPr baseColWidth="10" defaultColWidth="12" defaultRowHeight="13.8" x14ac:dyDescent="0.3"/>
  <cols>
    <col min="1" max="1" width="6.375" style="1" customWidth="1"/>
    <col min="2" max="2" width="37.375" style="1" customWidth="1"/>
    <col min="3" max="4" width="23.875" style="1" customWidth="1"/>
    <col min="5" max="5" width="20.5" style="1" customWidth="1"/>
    <col min="6" max="6" width="58" style="1" customWidth="1"/>
    <col min="7" max="7" width="12" style="1"/>
    <col min="8" max="8" width="9.625" style="1" bestFit="1" customWidth="1"/>
    <col min="9" max="9" width="15.125" style="1" customWidth="1"/>
    <col min="10" max="11" width="20.375" style="1" customWidth="1"/>
    <col min="12" max="12" width="14.625" style="1" customWidth="1"/>
    <col min="13" max="16384" width="12" style="1"/>
  </cols>
  <sheetData>
    <row r="1" spans="1:12" ht="28.95" customHeight="1" thickBot="1" x14ac:dyDescent="0.35">
      <c r="A1" s="43"/>
      <c r="B1" s="43"/>
      <c r="C1" s="35"/>
      <c r="D1" s="35"/>
      <c r="E1" s="35"/>
      <c r="I1" s="36"/>
      <c r="J1" s="40" t="s">
        <v>13</v>
      </c>
      <c r="K1" s="41"/>
      <c r="L1" s="37">
        <v>1.1399999999999999</v>
      </c>
    </row>
    <row r="2" spans="1:12" ht="14.4" thickBot="1" x14ac:dyDescent="0.35"/>
    <row r="3" spans="1:12" ht="97.2" thickBot="1" x14ac:dyDescent="0.35">
      <c r="A3" s="29" t="s">
        <v>3</v>
      </c>
      <c r="B3" s="30" t="s">
        <v>4</v>
      </c>
      <c r="C3" s="30" t="s">
        <v>22</v>
      </c>
      <c r="D3" s="30" t="s">
        <v>24</v>
      </c>
      <c r="E3" s="30" t="s">
        <v>23</v>
      </c>
      <c r="F3" s="31" t="s">
        <v>10</v>
      </c>
      <c r="G3" s="32" t="s">
        <v>5</v>
      </c>
      <c r="H3" s="32" t="s">
        <v>11</v>
      </c>
      <c r="I3" s="33" t="s">
        <v>6</v>
      </c>
      <c r="J3" s="33" t="s">
        <v>9</v>
      </c>
      <c r="K3" s="33" t="s">
        <v>7</v>
      </c>
      <c r="L3" s="34" t="s">
        <v>20</v>
      </c>
    </row>
    <row r="4" spans="1:12" ht="41.4" x14ac:dyDescent="0.3">
      <c r="A4" s="61">
        <v>10</v>
      </c>
      <c r="B4" s="22" t="s">
        <v>25</v>
      </c>
      <c r="C4" s="23" t="s">
        <v>26</v>
      </c>
      <c r="D4" s="23">
        <v>52064</v>
      </c>
      <c r="E4" s="23" t="s">
        <v>27</v>
      </c>
      <c r="F4" s="24" t="s">
        <v>28</v>
      </c>
      <c r="G4" s="25">
        <v>55</v>
      </c>
      <c r="H4" s="26">
        <v>1</v>
      </c>
      <c r="I4" s="27"/>
      <c r="J4" s="27"/>
      <c r="K4" s="28">
        <f t="shared" ref="K4:K6" si="0">G4*H4*I4+J4</f>
        <v>0</v>
      </c>
      <c r="L4" s="38" t="str">
        <f>IF(I4&lt;$L$1,"Aufklärung","Ok")</f>
        <v>Aufklärung</v>
      </c>
    </row>
    <row r="5" spans="1:12" ht="37.65" customHeight="1" x14ac:dyDescent="0.3">
      <c r="A5" s="62">
        <v>10</v>
      </c>
      <c r="B5" s="12" t="s">
        <v>29</v>
      </c>
      <c r="C5" s="15" t="s">
        <v>30</v>
      </c>
      <c r="D5" s="15">
        <v>52066</v>
      </c>
      <c r="E5" s="15" t="s">
        <v>27</v>
      </c>
      <c r="F5" s="13" t="s">
        <v>31</v>
      </c>
      <c r="G5" s="14">
        <v>152.21</v>
      </c>
      <c r="H5" s="18">
        <v>1</v>
      </c>
      <c r="I5" s="20"/>
      <c r="J5" s="20"/>
      <c r="K5" s="21">
        <f t="shared" si="0"/>
        <v>0</v>
      </c>
      <c r="L5" s="38" t="str">
        <f t="shared" ref="L5:L6" si="1">IF(I5&lt;$L$1,"Aufklärung","Ok")</f>
        <v>Aufklärung</v>
      </c>
    </row>
    <row r="6" spans="1:12" ht="138" x14ac:dyDescent="0.3">
      <c r="A6" s="62">
        <v>10</v>
      </c>
      <c r="B6" s="12" t="s">
        <v>32</v>
      </c>
      <c r="C6" s="15" t="s">
        <v>33</v>
      </c>
      <c r="D6" s="15">
        <v>52066</v>
      </c>
      <c r="E6" s="15" t="s">
        <v>27</v>
      </c>
      <c r="F6" s="13" t="s">
        <v>34</v>
      </c>
      <c r="G6" s="14">
        <v>675.6</v>
      </c>
      <c r="H6" s="18">
        <v>1</v>
      </c>
      <c r="I6" s="20"/>
      <c r="J6" s="20"/>
      <c r="K6" s="21">
        <f t="shared" si="0"/>
        <v>0</v>
      </c>
      <c r="L6" s="38" t="str">
        <f t="shared" si="1"/>
        <v>Aufklärung</v>
      </c>
    </row>
    <row r="7" spans="1:12" ht="14.4" thickBot="1" x14ac:dyDescent="0.35">
      <c r="A7" s="2"/>
      <c r="B7" s="3"/>
      <c r="C7" s="4"/>
      <c r="D7" s="4"/>
      <c r="E7" s="4"/>
      <c r="F7" s="5"/>
      <c r="G7" s="6"/>
      <c r="H7" s="6"/>
      <c r="I7" s="10"/>
      <c r="J7" s="17" t="s">
        <v>0</v>
      </c>
      <c r="K7" s="19">
        <f>SUM(K4:K6)</f>
        <v>0</v>
      </c>
    </row>
    <row r="8" spans="1:12" x14ac:dyDescent="0.3">
      <c r="A8" s="2"/>
      <c r="B8" s="7"/>
      <c r="C8" s="8" t="s">
        <v>1</v>
      </c>
      <c r="D8" s="39"/>
      <c r="E8" s="39"/>
      <c r="F8" s="11"/>
      <c r="G8" s="9"/>
      <c r="H8" s="9"/>
      <c r="I8" s="10"/>
      <c r="J8" s="17" t="s">
        <v>21</v>
      </c>
      <c r="K8" s="16">
        <f>K7*19%</f>
        <v>0</v>
      </c>
    </row>
    <row r="9" spans="1:12" x14ac:dyDescent="0.3">
      <c r="A9" s="2"/>
      <c r="B9" s="7"/>
      <c r="C9" s="54"/>
      <c r="D9" s="55"/>
      <c r="E9" s="55"/>
      <c r="F9" s="56"/>
      <c r="G9" s="9"/>
      <c r="H9" s="9"/>
      <c r="I9" s="10"/>
      <c r="J9" s="17" t="s">
        <v>2</v>
      </c>
      <c r="K9" s="16">
        <f>SUM(K7:K8)</f>
        <v>0</v>
      </c>
    </row>
    <row r="10" spans="1:12" x14ac:dyDescent="0.3">
      <c r="A10" s="2"/>
      <c r="B10" s="7"/>
      <c r="C10" s="57"/>
      <c r="D10" s="55"/>
      <c r="E10" s="55"/>
      <c r="F10" s="56"/>
      <c r="G10" s="9"/>
      <c r="H10" s="9"/>
      <c r="I10" s="10"/>
      <c r="J10" s="17" t="s">
        <v>8</v>
      </c>
      <c r="K10" s="16">
        <f>K9*4</f>
        <v>0</v>
      </c>
    </row>
    <row r="11" spans="1:12" ht="14.4" thickBot="1" x14ac:dyDescent="0.35">
      <c r="C11" s="58"/>
      <c r="D11" s="59"/>
      <c r="E11" s="59"/>
      <c r="F11" s="60"/>
    </row>
    <row r="13" spans="1:12" ht="14.4" thickBot="1" x14ac:dyDescent="0.35"/>
    <row r="14" spans="1:12" x14ac:dyDescent="0.3">
      <c r="A14" s="51" t="s">
        <v>19</v>
      </c>
      <c r="B14" s="52"/>
      <c r="C14" s="52"/>
      <c r="D14" s="52"/>
      <c r="E14" s="52"/>
      <c r="F14" s="52"/>
      <c r="G14" s="52"/>
      <c r="H14" s="53"/>
    </row>
    <row r="15" spans="1:12" x14ac:dyDescent="0.3">
      <c r="A15" s="49"/>
      <c r="B15" s="49"/>
      <c r="C15" s="49"/>
      <c r="D15" s="49"/>
      <c r="E15" s="49"/>
      <c r="F15" s="49"/>
      <c r="G15" s="49"/>
      <c r="H15" s="50"/>
    </row>
    <row r="16" spans="1:12" x14ac:dyDescent="0.3">
      <c r="A16" s="49" t="s">
        <v>14</v>
      </c>
      <c r="B16" s="49"/>
      <c r="C16" s="49"/>
      <c r="D16" s="49"/>
      <c r="E16" s="49"/>
      <c r="F16" s="49"/>
      <c r="G16" s="49"/>
      <c r="H16" s="50"/>
    </row>
    <row r="17" spans="1:8" x14ac:dyDescent="0.3">
      <c r="A17" s="48"/>
      <c r="B17" s="49"/>
      <c r="C17" s="49"/>
      <c r="D17" s="49"/>
      <c r="E17" s="49"/>
      <c r="F17" s="49"/>
      <c r="G17" s="49"/>
      <c r="H17" s="50"/>
    </row>
    <row r="18" spans="1:8" x14ac:dyDescent="0.3">
      <c r="A18" s="42" t="s">
        <v>15</v>
      </c>
      <c r="B18" s="43"/>
      <c r="C18" s="43"/>
      <c r="D18" s="43"/>
      <c r="E18" s="43"/>
      <c r="F18" s="43"/>
      <c r="G18" s="43"/>
      <c r="H18" s="44"/>
    </row>
    <row r="19" spans="1:8" x14ac:dyDescent="0.3">
      <c r="A19" s="42" t="s">
        <v>16</v>
      </c>
      <c r="B19" s="43"/>
      <c r="C19" s="43"/>
      <c r="D19" s="43"/>
      <c r="E19" s="43"/>
      <c r="F19" s="43"/>
      <c r="G19" s="43"/>
      <c r="H19" s="44"/>
    </row>
    <row r="20" spans="1:8" x14ac:dyDescent="0.3">
      <c r="A20" s="42" t="s">
        <v>18</v>
      </c>
      <c r="B20" s="43"/>
      <c r="C20" s="43"/>
      <c r="D20" s="43"/>
      <c r="E20" s="43"/>
      <c r="F20" s="43"/>
      <c r="G20" s="43"/>
      <c r="H20" s="44"/>
    </row>
    <row r="21" spans="1:8" x14ac:dyDescent="0.3">
      <c r="A21" s="42" t="s">
        <v>17</v>
      </c>
      <c r="B21" s="43"/>
      <c r="C21" s="43"/>
      <c r="D21" s="43"/>
      <c r="E21" s="43"/>
      <c r="F21" s="43"/>
      <c r="G21" s="43"/>
      <c r="H21" s="44"/>
    </row>
    <row r="22" spans="1:8" ht="14.4" thickBot="1" x14ac:dyDescent="0.35">
      <c r="A22" s="45" t="s">
        <v>12</v>
      </c>
      <c r="B22" s="46"/>
      <c r="C22" s="46"/>
      <c r="D22" s="46"/>
      <c r="E22" s="46"/>
      <c r="F22" s="46"/>
      <c r="G22" s="46"/>
      <c r="H22" s="47"/>
    </row>
  </sheetData>
  <sheetProtection algorithmName="SHA-512" hashValue="D1YX7VyfXrMM1EKeBu8iZUW0aOelN5nfp/CYo/iX6HA3bV2rg2s0DwfQDqggIY70Jr6ZMO4qnJP4rY20HUOBXw==" saltValue="PUBE/lwHa7aI7d25o6LhJA==" spinCount="100000" sheet="1" autoFilter="0"/>
  <autoFilter ref="A3:K3" xr:uid="{9712D206-B3CE-44EC-9B09-EECABF991C14}"/>
  <mergeCells count="12">
    <mergeCell ref="J1:K1"/>
    <mergeCell ref="A20:H20"/>
    <mergeCell ref="A21:H21"/>
    <mergeCell ref="A22:H22"/>
    <mergeCell ref="A18:H18"/>
    <mergeCell ref="A17:H17"/>
    <mergeCell ref="A1:B1"/>
    <mergeCell ref="A14:H14"/>
    <mergeCell ref="A16:H16"/>
    <mergeCell ref="A19:H19"/>
    <mergeCell ref="C9:F11"/>
    <mergeCell ref="A15:H15"/>
  </mergeCells>
  <phoneticPr fontId="5" type="noConversion"/>
  <conditionalFormatting sqref="L4:L6">
    <cfRule type="cellIs" dxfId="0" priority="1" stopIfTrue="1" operator="equal">
      <formula>"Aufklärung"</formula>
    </cfRule>
  </conditionalFormatting>
  <pageMargins left="0.78740157499999996" right="0.78740157499999996" top="0.984251969" bottom="0.984251969" header="0.4921259845" footer="0.4921259845"/>
  <pageSetup paperSize="9" scale="61"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regio iT aachen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JJohnen</dc:creator>
  <cp:lastModifiedBy>Wrona, Stefanie (Stadt Aachen)</cp:lastModifiedBy>
  <cp:lastPrinted>2026-05-21T12:47:45Z</cp:lastPrinted>
  <dcterms:created xsi:type="dcterms:W3CDTF">2012-08-02T08:05:01Z</dcterms:created>
  <dcterms:modified xsi:type="dcterms:W3CDTF">2026-05-21T12:48:17Z</dcterms:modified>
</cp:coreProperties>
</file>